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12\12_2023_Прил. к Выписке\"/>
    </mc:Choice>
  </mc:AlternateContent>
  <xr:revisionPtr revIDLastSave="0" documentId="13_ncr:1_{FD1322F7-133B-4528-82B6-35F81B803282}" xr6:coauthVersionLast="47" xr6:coauthVersionMax="47" xr10:uidLastSave="{00000000-0000-0000-0000-000000000000}"/>
  <bookViews>
    <workbookView xWindow="-120" yWindow="-120" windowWidth="29040" windowHeight="15840" xr2:uid="{5476DF3B-9F0B-4032-B865-E86AFB3ED7FE}"/>
  </bookViews>
  <sheets>
    <sheet name="ДС_Баз (12)" sheetId="1" r:id="rId1"/>
  </sheets>
  <externalReferences>
    <externalReference r:id="rId2"/>
  </externalReferences>
  <definedNames>
    <definedName name="_xlnm._FilterDatabase" localSheetId="0" hidden="1">'ДС_Баз (12)'!$A$13:$AA$59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  <c r="D59" i="1"/>
  <c r="E58" i="1"/>
  <c r="D58" i="1"/>
  <c r="E56" i="1"/>
  <c r="D56" i="1"/>
  <c r="E55" i="1"/>
  <c r="D55" i="1"/>
  <c r="E54" i="1"/>
  <c r="D54" i="1"/>
  <c r="E53" i="1"/>
  <c r="D53" i="1"/>
  <c r="E52" i="1"/>
  <c r="D52" i="1"/>
  <c r="E40" i="1"/>
  <c r="D40" i="1"/>
  <c r="E39" i="1"/>
  <c r="D39" i="1"/>
  <c r="M27" i="1"/>
  <c r="E27" i="1"/>
  <c r="D27" i="1"/>
  <c r="E26" i="1"/>
  <c r="D26" i="1"/>
  <c r="E25" i="1"/>
  <c r="D25" i="1"/>
  <c r="E24" i="1"/>
  <c r="D24" i="1"/>
  <c r="E20" i="1"/>
  <c r="D20" i="1"/>
  <c r="E19" i="1"/>
  <c r="D19" i="1"/>
  <c r="E18" i="1"/>
  <c r="D18" i="1"/>
  <c r="E15" i="1"/>
  <c r="D15" i="1"/>
  <c r="E14" i="1"/>
  <c r="D14" i="1"/>
</calcChain>
</file>

<file path=xl/sharedStrings.xml><?xml version="1.0" encoding="utf-8"?>
<sst xmlns="http://schemas.openxmlformats.org/spreadsheetml/2006/main" count="114" uniqueCount="106">
  <si>
    <t>Приложение № 5.1</t>
  </si>
  <si>
    <t>к протоколу № 14 заседания Комиссии</t>
  </si>
  <si>
    <t>от 30 декабря 2022 года</t>
  </si>
  <si>
    <t xml:space="preserve">Объемы медицинской помощи и объемы финансовых средств  в системе обязательного медицинского страхования в  условиях дневного стационара запланированные на 2023 год </t>
  </si>
  <si>
    <t>Базовая Программа ОМС</t>
  </si>
  <si>
    <r>
      <t>(с изменениями от 23.03., 28.04., 31.05., 30.06., 28.07, 31.08., 29.09., 30.10.,</t>
    </r>
    <r>
      <rPr>
        <b/>
        <sz val="14"/>
        <color rgb="FFFF0000"/>
        <rFont val="Times New Roman"/>
        <family val="1"/>
        <charset val="204"/>
      </rPr>
      <t>29.11</t>
    </r>
    <r>
      <rPr>
        <sz val="14"/>
        <rFont val="Times New Roman"/>
        <family val="1"/>
        <charset val="204"/>
      </rPr>
      <t>.2023 г)</t>
    </r>
  </si>
  <si>
    <t>№ п/п</t>
  </si>
  <si>
    <t>Код</t>
  </si>
  <si>
    <t xml:space="preserve">Наименование медицинских организаций                   </t>
  </si>
  <si>
    <t>ИТОГО:</t>
  </si>
  <si>
    <t>в т.ч. Онкология</t>
  </si>
  <si>
    <t>в т.ч. Услуги диализа</t>
  </si>
  <si>
    <t>в т.ч.ЭКО</t>
  </si>
  <si>
    <t>в т.ч. Медицинская реабилитация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</si>
  <si>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</si>
  <si>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</si>
  <si>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</si>
  <si>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</si>
  <si>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 КО "Региональный перинатальный центр"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</si>
  <si>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</si>
  <si>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</si>
  <si>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</si>
  <si>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</si>
  <si>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</si>
  <si>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</si>
  <si>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</si>
  <si>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</si>
  <si>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</si>
  <si>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</si>
  <si>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</si>
  <si>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</si>
  <si>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</si>
  <si>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</si>
  <si>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</si>
  <si>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</si>
  <si>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</si>
  <si>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</si>
  <si>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</si>
  <si>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</si>
  <si>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</si>
  <si>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</si>
  <si>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</si>
  <si>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</si>
  <si>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</si>
  <si>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</si>
  <si>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"Светловская ЦРБ"</t>
  </si>
  <si>
    <t>ГБУЗ КО "Славская  ЦРБ"</t>
  </si>
  <si>
    <t>ГБУЗ КО "Советская ЦГБ"</t>
  </si>
  <si>
    <t>ГБУЗ КО "Черняховская  ЦРБ"</t>
  </si>
  <si>
    <t>ФГУ "1409 Военно-морской госпиталь БФ"</t>
  </si>
  <si>
    <t>ФКУЗ "МСЧ МВД России по КО"</t>
  </si>
  <si>
    <t>ЧУЗ «Больница «РЖД-Медицина» г. Калининград»</t>
  </si>
  <si>
    <t>АНО "ЦОП ДП "Ясный взор"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</si>
  <si>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</si>
  <si>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</si>
  <si>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</si>
  <si>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</si>
  <si>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</si>
  <si>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</si>
  <si>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</si>
  <si>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>ООО  "АВ МЕДИКАЛ ГРУПП"</t>
  </si>
  <si>
    <t>ООО "Онкологический научный центр"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</si>
  <si>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</si>
  <si>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</si>
  <si>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</si>
  <si>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</si>
  <si>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 xml:space="preserve">ГАУЗ - </t>
  </si>
  <si>
    <t>Государственное автономное учреждение здравоохранения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</si>
  <si>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</si>
  <si>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</si>
  <si>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</si>
  <si>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</si>
  <si>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</si>
  <si>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</si>
  <si>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</si>
  <si>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</si>
  <si>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</si>
  <si>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</si>
  <si>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</si>
  <si>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</si>
  <si>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</si>
  <si>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 xml:space="preserve">Автономная некоммерческая организация центр офтальмологической помощи Детям и </t>
  </si>
  <si>
    <t>ЗАО -</t>
  </si>
  <si>
    <t>Закрытое акционерное общество</t>
  </si>
  <si>
    <t xml:space="preserve">Подросткам 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</si>
  <si>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</si>
  <si>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</si>
  <si>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</si>
  <si>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</si>
  <si>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</si>
  <si>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</si>
  <si>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БФ-</t>
  </si>
  <si>
    <t>Балтийский флот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</si>
  <si>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</si>
  <si>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</si>
  <si>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</si>
  <si>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</si>
  <si>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</si>
  <si>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</si>
  <si>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</si>
  <si>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</si>
  <si>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АО -</t>
  </si>
  <si>
    <t>Акционерное общество</t>
  </si>
  <si>
    <t xml:space="preserve">к Выписке из Протокола заседания № 12 </t>
  </si>
  <si>
    <t>Комиссии от 29.11.2023 года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</si>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</sst>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_₽"/>
    <numFmt numFmtId="165" formatCode="_-* #,##0_-;\-* #,##0_-;_-* &quot;-&quot;??_-;_-@_-"/>
    <numFmt numFmtId="166" formatCode="_-* #,##0.00\ _₽_-;\-* #,##0.00\ _₽_-;_-* &quot;-&quot;??\ _₽_-;_-@_-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4" fontId="3" fillId="0" borderId="0" xfId="1" applyNumberFormat="1" applyFont="1" applyAlignment="1">
      <alignment horizontal="right"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vertical="top"/>
    </xf>
    <xf numFmtId="164" fontId="8" fillId="0" borderId="2" xfId="3" applyNumberFormat="1" applyFont="1" applyBorder="1" applyAlignment="1">
      <alignment horizontal="center" vertical="center" wrapText="1"/>
    </xf>
    <xf numFmtId="3" fontId="8" fillId="0" borderId="2" xfId="3" applyNumberFormat="1" applyFont="1" applyBorder="1" applyAlignment="1">
      <alignment horizontal="center" vertical="center" wrapText="1"/>
    </xf>
    <xf numFmtId="4" fontId="8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" fillId="0" borderId="2" xfId="3" applyFont="1" applyBorder="1" applyAlignment="1">
      <alignment vertical="center" wrapText="1"/>
    </xf>
    <xf numFmtId="3" fontId="11" fillId="0" borderId="2" xfId="1" applyNumberFormat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43" fontId="3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vertical="top"/>
    </xf>
    <xf numFmtId="165" fontId="3" fillId="0" borderId="2" xfId="1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66" fontId="0" fillId="0" borderId="0" xfId="0" applyNumberFormat="1"/>
    <xf numFmtId="2" fontId="3" fillId="0" borderId="0" xfId="1" applyNumberFormat="1" applyFont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horizontal="center" vertical="top"/>
    </xf>
    <xf numFmtId="0" fontId="12" fillId="0" borderId="0" xfId="2" applyFont="1" applyAlignment="1">
      <alignment horizontal="left" vertical="top" wrapText="1"/>
    </xf>
    <xf numFmtId="3" fontId="12" fillId="0" borderId="0" xfId="5" applyNumberFormat="1" applyFont="1" applyAlignment="1">
      <alignment horizontal="center" vertical="center"/>
    </xf>
    <xf numFmtId="4" fontId="12" fillId="0" borderId="0" xfId="5" applyNumberFormat="1" applyFont="1" applyAlignment="1">
      <alignment horizontal="center" vertical="center"/>
    </xf>
    <xf numFmtId="0" fontId="13" fillId="0" borderId="0" xfId="2" applyFont="1" applyAlignment="1">
      <alignment vertical="top"/>
    </xf>
    <xf numFmtId="0" fontId="13" fillId="0" borderId="0" xfId="2" applyFont="1" applyAlignment="1">
      <alignment horizontal="center" vertical="top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165" fontId="13" fillId="0" borderId="0" xfId="1" applyNumberFormat="1" applyFont="1" applyAlignment="1">
      <alignment horizontal="left" vertical="center"/>
    </xf>
    <xf numFmtId="165" fontId="1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top"/>
    </xf>
    <xf numFmtId="0" fontId="13" fillId="0" borderId="0" xfId="1" applyFont="1" applyAlignment="1">
      <alignment vertical="top"/>
    </xf>
    <xf numFmtId="0" fontId="13" fillId="0" borderId="0" xfId="1" applyFont="1" applyAlignment="1">
      <alignment horizontal="left" vertical="top"/>
    </xf>
    <xf numFmtId="16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9" fillId="0" borderId="1" xfId="2" applyFont="1" applyBorder="1" applyAlignment="1">
      <alignment horizontal="center" vertical="top"/>
    </xf>
    <xf numFmtId="0" fontId="8" fillId="0" borderId="2" xfId="2" applyFont="1" applyBorder="1" applyAlignment="1">
      <alignment horizontal="center" vertical="center" wrapText="1"/>
    </xf>
    <xf numFmtId="164" fontId="8" fillId="0" borderId="2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3F294DD7-15DB-4543-9A71-277046E96F2E}"/>
    <cellStyle name="Обычный 3 4 2" xfId="3" xr:uid="{347C71FF-37D7-4802-A76A-7AA939854958}"/>
    <cellStyle name="Обычный 4" xfId="2" xr:uid="{CF5F21C4-A8CA-4D42-B791-46A73DA5562A}"/>
    <cellStyle name="Обычный 6" xfId="1" xr:uid="{1B22946F-96B3-4E2F-9D63-B28ACCDAC53D}"/>
    <cellStyle name="Финансовый 5" xfId="4" xr:uid="{2A3246B5-75A0-4CFB-BEF0-BA22921210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6576-D36A-4C63-A468-449C98DA8538}">
  <dimension ref="A1:AB77"/>
  <sheetViews>
    <sheetView tabSelected="1" zoomScale="93" zoomScaleNormal="93" workbookViewId="0">
      <pane xSplit="3" ySplit="13" topLeftCell="D38" activePane="bottomRight" state="frozen"/>
      <selection pane="topRight" activeCell="D1" sqref="D1"/>
      <selection pane="bottomLeft" activeCell="A10" sqref="A10"/>
      <selection pane="bottomRight" activeCell="E49" sqref="E49"/>
    </sheetView>
  </sheetViews>
  <sheetFormatPr defaultRowHeight="15.75" x14ac:dyDescent="0.25"/>
  <cols>
    <col min="1" max="1" width="5.28515625" style="3" customWidth="1"/>
    <col min="2" max="2" width="11.28515625" style="4" customWidth="1"/>
    <col min="3" max="3" width="56.140625" style="3" customWidth="1"/>
    <col min="4" max="4" width="11.42578125" style="5" customWidth="1"/>
    <col min="5" max="5" width="18.42578125" style="5" customWidth="1"/>
    <col min="6" max="7" width="15.85546875" style="5" customWidth="1"/>
    <col min="8" max="8" width="7.7109375" style="6" customWidth="1"/>
    <col min="9" max="9" width="13.42578125" style="6" customWidth="1"/>
    <col min="10" max="10" width="7.7109375" style="5" customWidth="1"/>
    <col min="11" max="11" width="16.5703125" style="7" customWidth="1"/>
    <col min="12" max="12" width="9.28515625" style="7" customWidth="1"/>
    <col min="13" max="13" width="13.42578125" style="6" customWidth="1"/>
    <col min="14" max="14" width="0" style="3" hidden="1" customWidth="1"/>
    <col min="15" max="15" width="14.85546875" style="9" hidden="1" customWidth="1"/>
    <col min="16" max="24" width="0" style="9" hidden="1" customWidth="1"/>
    <col min="25" max="25" width="11.85546875" style="3" bestFit="1" customWidth="1"/>
    <col min="26" max="26" width="14.85546875" style="3" bestFit="1" customWidth="1"/>
    <col min="27" max="27" width="16" style="3" bestFit="1" customWidth="1"/>
    <col min="28" max="28" width="14.85546875" style="3" bestFit="1" customWidth="1"/>
    <col min="29" max="16384" width="9.140625" style="3"/>
  </cols>
  <sheetData>
    <row r="1" spans="1:27" x14ac:dyDescent="0.25">
      <c r="M1" s="8" t="s">
        <v>105</v>
      </c>
    </row>
    <row r="2" spans="1:27" x14ac:dyDescent="0.25">
      <c r="M2" s="8" t="s">
        <v>103</v>
      </c>
    </row>
    <row r="3" spans="1:27" x14ac:dyDescent="0.25">
      <c r="M3" s="8" t="s">
        <v>104</v>
      </c>
    </row>
    <row r="5" spans="1:27" x14ac:dyDescent="0.25">
      <c r="M5" s="10" t="s">
        <v>0</v>
      </c>
    </row>
    <row r="6" spans="1:27" x14ac:dyDescent="0.25">
      <c r="M6" s="10" t="s">
        <v>1</v>
      </c>
    </row>
    <row r="7" spans="1:27" x14ac:dyDescent="0.25">
      <c r="M7" s="10" t="s">
        <v>2</v>
      </c>
    </row>
    <row r="9" spans="1:27" ht="35.25" customHeight="1" x14ac:dyDescent="0.25">
      <c r="A9" s="50" t="s">
        <v>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7" ht="21" customHeight="1" x14ac:dyDescent="0.25">
      <c r="A10" s="11" t="s">
        <v>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2"/>
    </row>
    <row r="11" spans="1:27" ht="24" customHeight="1" x14ac:dyDescent="0.25">
      <c r="A11" s="51" t="s">
        <v>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3"/>
      <c r="M11" s="3"/>
    </row>
    <row r="12" spans="1:27" ht="37.5" customHeight="1" x14ac:dyDescent="0.25">
      <c r="A12" s="52" t="s">
        <v>6</v>
      </c>
      <c r="B12" s="52" t="s">
        <v>7</v>
      </c>
      <c r="C12" s="52" t="s">
        <v>8</v>
      </c>
      <c r="D12" s="53" t="s">
        <v>9</v>
      </c>
      <c r="E12" s="53"/>
      <c r="F12" s="53" t="s">
        <v>10</v>
      </c>
      <c r="G12" s="53"/>
      <c r="H12" s="53" t="s">
        <v>11</v>
      </c>
      <c r="I12" s="53"/>
      <c r="J12" s="53" t="s">
        <v>12</v>
      </c>
      <c r="K12" s="53"/>
      <c r="L12" s="53" t="s">
        <v>13</v>
      </c>
      <c r="M12" s="53"/>
    </row>
    <row r="13" spans="1:27" ht="31.5" x14ac:dyDescent="0.25">
      <c r="A13" s="52"/>
      <c r="B13" s="52"/>
      <c r="C13" s="52"/>
      <c r="D13" s="13" t="s">
        <v>14</v>
      </c>
      <c r="E13" s="13" t="s">
        <v>15</v>
      </c>
      <c r="F13" s="13" t="s">
        <v>14</v>
      </c>
      <c r="G13" s="13" t="s">
        <v>15</v>
      </c>
      <c r="H13" s="13" t="s">
        <v>14</v>
      </c>
      <c r="I13" s="13" t="s">
        <v>15</v>
      </c>
      <c r="J13" s="14" t="s">
        <v>14</v>
      </c>
      <c r="K13" s="15" t="s">
        <v>15</v>
      </c>
      <c r="L13" s="14" t="s">
        <v>14</v>
      </c>
      <c r="M13" s="15" t="s">
        <v>15</v>
      </c>
    </row>
    <row r="14" spans="1:27" ht="15" customHeight="1" x14ac:dyDescent="0.25">
      <c r="A14" s="16">
        <v>1</v>
      </c>
      <c r="B14" s="17">
        <v>390470</v>
      </c>
      <c r="C14" s="18" t="s">
        <v>16</v>
      </c>
      <c r="D14" s="19">
        <f>7520-196</f>
        <v>7324</v>
      </c>
      <c r="E14" s="20">
        <f>645976.21785-3658.37411</f>
        <v>642317.84374000004</v>
      </c>
      <c r="F14" s="21">
        <v>5427</v>
      </c>
      <c r="G14" s="22">
        <v>422597.67</v>
      </c>
      <c r="H14" s="21">
        <v>214</v>
      </c>
      <c r="I14" s="22">
        <v>11833.20455</v>
      </c>
      <c r="J14" s="1"/>
      <c r="K14" s="2"/>
      <c r="L14" s="1"/>
      <c r="M14" s="2"/>
      <c r="N14" s="23"/>
      <c r="Y14" s="23"/>
      <c r="Z14"/>
      <c r="AA14"/>
    </row>
    <row r="15" spans="1:27" ht="15" customHeight="1" x14ac:dyDescent="0.25">
      <c r="A15" s="16">
        <v>2</v>
      </c>
      <c r="B15" s="17">
        <v>390800</v>
      </c>
      <c r="C15" s="18" t="s">
        <v>17</v>
      </c>
      <c r="D15" s="19">
        <f>2457+60</f>
        <v>2517</v>
      </c>
      <c r="E15" s="20">
        <f>23794.5431+1020</f>
        <v>24814.543099999999</v>
      </c>
      <c r="F15" s="21"/>
      <c r="G15" s="22"/>
      <c r="H15" s="24"/>
      <c r="I15" s="24"/>
      <c r="J15" s="21"/>
      <c r="K15" s="25"/>
      <c r="L15" s="21"/>
      <c r="M15" s="25"/>
      <c r="N15" s="23"/>
      <c r="Z15"/>
      <c r="AA15"/>
    </row>
    <row r="16" spans="1:27" ht="15" customHeight="1" x14ac:dyDescent="0.25">
      <c r="A16" s="16">
        <v>3</v>
      </c>
      <c r="B16" s="17">
        <v>390930</v>
      </c>
      <c r="C16" s="18" t="s">
        <v>18</v>
      </c>
      <c r="D16" s="26">
        <v>415</v>
      </c>
      <c r="E16" s="27">
        <v>7765.9560400000009</v>
      </c>
      <c r="F16" s="21"/>
      <c r="G16" s="22"/>
      <c r="H16" s="24"/>
      <c r="I16" s="24"/>
      <c r="J16" s="21"/>
      <c r="K16" s="25"/>
      <c r="L16" s="21"/>
      <c r="M16" s="25"/>
      <c r="N16" s="23"/>
      <c r="Z16"/>
      <c r="AA16"/>
    </row>
    <row r="17" spans="1:28" ht="15" customHeight="1" x14ac:dyDescent="0.25">
      <c r="A17" s="16">
        <v>4</v>
      </c>
      <c r="B17" s="17">
        <v>391100</v>
      </c>
      <c r="C17" s="18" t="s">
        <v>19</v>
      </c>
      <c r="D17" s="26">
        <v>606</v>
      </c>
      <c r="E17" s="27">
        <v>117517.82560000001</v>
      </c>
      <c r="F17" s="21"/>
      <c r="G17" s="22"/>
      <c r="H17" s="24"/>
      <c r="I17" s="24"/>
      <c r="J17" s="21"/>
      <c r="K17" s="25"/>
      <c r="L17" s="21"/>
      <c r="M17" s="25"/>
      <c r="N17" s="23"/>
      <c r="Z17"/>
      <c r="AA17"/>
    </row>
    <row r="18" spans="1:28" ht="31.5" x14ac:dyDescent="0.25">
      <c r="A18" s="16">
        <v>5</v>
      </c>
      <c r="B18" s="17">
        <v>390762</v>
      </c>
      <c r="C18" s="18" t="s">
        <v>20</v>
      </c>
      <c r="D18" s="26">
        <f>L18</f>
        <v>2460</v>
      </c>
      <c r="E18" s="27">
        <f>M18</f>
        <v>58598.995000000003</v>
      </c>
      <c r="F18" s="21"/>
      <c r="G18" s="22"/>
      <c r="H18" s="24"/>
      <c r="I18" s="24"/>
      <c r="J18" s="21"/>
      <c r="K18" s="25"/>
      <c r="L18" s="21">
        <v>2460</v>
      </c>
      <c r="M18" s="25">
        <v>58598.995000000003</v>
      </c>
      <c r="N18" s="23"/>
      <c r="Y18" s="28"/>
      <c r="Z18"/>
      <c r="AA18"/>
    </row>
    <row r="19" spans="1:28" ht="31.5" x14ac:dyDescent="0.25">
      <c r="A19" s="16">
        <v>6</v>
      </c>
      <c r="B19" s="17">
        <v>390050</v>
      </c>
      <c r="C19" s="18" t="s">
        <v>21</v>
      </c>
      <c r="D19" s="19">
        <f>1397+32</f>
        <v>1429</v>
      </c>
      <c r="E19" s="20">
        <f>18911.21946+2000</f>
        <v>20911.21946</v>
      </c>
      <c r="F19" s="21"/>
      <c r="G19" s="22"/>
      <c r="H19" s="24"/>
      <c r="I19" s="24"/>
      <c r="J19" s="21"/>
      <c r="K19" s="25"/>
      <c r="L19" s="21"/>
      <c r="M19" s="25"/>
      <c r="N19" s="23"/>
      <c r="Z19"/>
      <c r="AA19"/>
    </row>
    <row r="20" spans="1:28" ht="15" customHeight="1" x14ac:dyDescent="0.25">
      <c r="A20" s="16">
        <v>7</v>
      </c>
      <c r="B20" s="17">
        <v>390890</v>
      </c>
      <c r="C20" s="18" t="s">
        <v>22</v>
      </c>
      <c r="D20" s="26">
        <f>2204+100</f>
        <v>2304</v>
      </c>
      <c r="E20" s="27">
        <f>23305.24425+1200</f>
        <v>24505.24425</v>
      </c>
      <c r="F20" s="21"/>
      <c r="G20" s="22"/>
      <c r="H20" s="24"/>
      <c r="I20" s="24"/>
      <c r="J20" s="21"/>
      <c r="K20" s="25"/>
      <c r="L20" s="21"/>
      <c r="M20" s="25"/>
      <c r="N20" s="23"/>
      <c r="Z20"/>
      <c r="AA20"/>
    </row>
    <row r="21" spans="1:28" ht="15" customHeight="1" x14ac:dyDescent="0.25">
      <c r="A21" s="16">
        <v>8</v>
      </c>
      <c r="B21" s="17">
        <v>390100</v>
      </c>
      <c r="C21" s="18" t="s">
        <v>23</v>
      </c>
      <c r="D21" s="26">
        <v>2612</v>
      </c>
      <c r="E21" s="27">
        <v>28439.291980000002</v>
      </c>
      <c r="F21" s="21"/>
      <c r="G21" s="22"/>
      <c r="H21" s="24"/>
      <c r="I21" s="24"/>
      <c r="J21" s="21"/>
      <c r="K21" s="25"/>
      <c r="L21" s="21"/>
      <c r="M21" s="25"/>
      <c r="N21" s="23"/>
      <c r="Z21"/>
      <c r="AA21"/>
    </row>
    <row r="22" spans="1:28" ht="15" customHeight="1" x14ac:dyDescent="0.25">
      <c r="A22" s="16">
        <v>9</v>
      </c>
      <c r="B22" s="17">
        <v>390090</v>
      </c>
      <c r="C22" s="18" t="s">
        <v>24</v>
      </c>
      <c r="D22" s="26">
        <v>3010</v>
      </c>
      <c r="E22" s="27">
        <v>33739.49624</v>
      </c>
      <c r="F22" s="21"/>
      <c r="G22" s="22"/>
      <c r="H22" s="24"/>
      <c r="I22" s="24"/>
      <c r="J22" s="21"/>
      <c r="K22" s="25"/>
      <c r="L22" s="21"/>
      <c r="M22" s="25"/>
      <c r="N22" s="23"/>
      <c r="Z22"/>
      <c r="AA22"/>
    </row>
    <row r="23" spans="1:28" ht="15" customHeight="1" x14ac:dyDescent="0.25">
      <c r="A23" s="16">
        <v>10</v>
      </c>
      <c r="B23" s="17">
        <v>390400</v>
      </c>
      <c r="C23" s="18" t="s">
        <v>25</v>
      </c>
      <c r="D23" s="26">
        <v>4491</v>
      </c>
      <c r="E23" s="27">
        <v>51302.500460000003</v>
      </c>
      <c r="F23" s="21"/>
      <c r="G23" s="22"/>
      <c r="H23" s="24"/>
      <c r="I23" s="24"/>
      <c r="J23" s="21"/>
      <c r="K23" s="25"/>
      <c r="L23" s="21"/>
      <c r="M23" s="25"/>
      <c r="N23" s="23"/>
      <c r="Z23"/>
      <c r="AA23"/>
    </row>
    <row r="24" spans="1:28" ht="15" customHeight="1" x14ac:dyDescent="0.25">
      <c r="A24" s="16">
        <v>11</v>
      </c>
      <c r="B24" s="17">
        <v>390110</v>
      </c>
      <c r="C24" s="18" t="s">
        <v>26</v>
      </c>
      <c r="D24" s="26">
        <f>887+7</f>
        <v>894</v>
      </c>
      <c r="E24" s="27">
        <f>9372.1764+119.04853</f>
        <v>9491.2249300000003</v>
      </c>
      <c r="F24" s="21"/>
      <c r="G24" s="22"/>
      <c r="H24" s="24"/>
      <c r="I24" s="24"/>
      <c r="J24" s="21"/>
      <c r="K24" s="25"/>
      <c r="L24" s="21"/>
      <c r="M24" s="25"/>
      <c r="N24" s="23"/>
      <c r="Z24"/>
      <c r="AA24"/>
    </row>
    <row r="25" spans="1:28" ht="15" customHeight="1" x14ac:dyDescent="0.25">
      <c r="A25" s="16">
        <v>12</v>
      </c>
      <c r="B25" s="17">
        <v>390130</v>
      </c>
      <c r="C25" s="18" t="s">
        <v>27</v>
      </c>
      <c r="D25" s="26">
        <f>625+6+13</f>
        <v>644</v>
      </c>
      <c r="E25" s="27">
        <f>5352.17519+87.52347+229.80105</f>
        <v>5669.4997100000001</v>
      </c>
      <c r="F25" s="21"/>
      <c r="G25" s="22"/>
      <c r="H25" s="24"/>
      <c r="I25" s="22"/>
      <c r="J25" s="21"/>
      <c r="K25" s="25"/>
      <c r="L25" s="21"/>
      <c r="M25" s="25"/>
      <c r="N25" s="23"/>
      <c r="Z25"/>
      <c r="AA25"/>
    </row>
    <row r="26" spans="1:28" ht="15" customHeight="1" x14ac:dyDescent="0.25">
      <c r="A26" s="16">
        <v>13</v>
      </c>
      <c r="B26" s="17">
        <v>390680</v>
      </c>
      <c r="C26" s="18" t="s">
        <v>28</v>
      </c>
      <c r="D26" s="26">
        <f>1617+10</f>
        <v>1627</v>
      </c>
      <c r="E26" s="27">
        <f>13630.59793+146.73667</f>
        <v>13777.3346</v>
      </c>
      <c r="F26" s="21"/>
      <c r="G26" s="22"/>
      <c r="H26" s="24"/>
      <c r="I26" s="24"/>
      <c r="J26" s="21"/>
      <c r="K26" s="25"/>
      <c r="L26" s="21"/>
      <c r="M26" s="25"/>
      <c r="N26" s="23"/>
      <c r="Z26"/>
      <c r="AA26"/>
    </row>
    <row r="27" spans="1:28" ht="15" customHeight="1" x14ac:dyDescent="0.25">
      <c r="A27" s="16">
        <v>14</v>
      </c>
      <c r="B27" s="17">
        <v>390440</v>
      </c>
      <c r="C27" s="18" t="s">
        <v>29</v>
      </c>
      <c r="D27" s="19">
        <f>120-111+F27+L27</f>
        <v>1120</v>
      </c>
      <c r="E27" s="20">
        <f>29273.05-2059.22589+G27+M27</f>
        <v>132505.63083000001</v>
      </c>
      <c r="F27" s="21">
        <v>1001</v>
      </c>
      <c r="G27" s="22">
        <v>102433.10672</v>
      </c>
      <c r="H27" s="24"/>
      <c r="I27" s="24"/>
      <c r="J27" s="21"/>
      <c r="K27" s="25"/>
      <c r="L27" s="21">
        <v>110</v>
      </c>
      <c r="M27" s="25">
        <f>2858.7</f>
        <v>2858.7</v>
      </c>
      <c r="N27" s="23"/>
      <c r="Y27" s="29"/>
      <c r="Z27" s="30"/>
      <c r="AA27" s="30"/>
      <c r="AB27" s="29"/>
    </row>
    <row r="28" spans="1:28" ht="15" customHeight="1" x14ac:dyDescent="0.25">
      <c r="A28" s="16">
        <v>15</v>
      </c>
      <c r="B28" s="17">
        <v>390200</v>
      </c>
      <c r="C28" s="18" t="s">
        <v>30</v>
      </c>
      <c r="D28" s="26">
        <v>2310</v>
      </c>
      <c r="E28" s="27">
        <v>27323.195100000001</v>
      </c>
      <c r="F28" s="21"/>
      <c r="G28" s="22"/>
      <c r="H28" s="24"/>
      <c r="I28" s="24"/>
      <c r="J28" s="21"/>
      <c r="K28" s="25"/>
      <c r="L28" s="21"/>
      <c r="M28" s="25"/>
      <c r="N28" s="23"/>
      <c r="Z28"/>
      <c r="AA28"/>
    </row>
    <row r="29" spans="1:28" ht="15" customHeight="1" x14ac:dyDescent="0.25">
      <c r="A29" s="16">
        <v>16</v>
      </c>
      <c r="B29" s="17">
        <v>390160</v>
      </c>
      <c r="C29" s="18" t="s">
        <v>31</v>
      </c>
      <c r="D29" s="26">
        <v>2855</v>
      </c>
      <c r="E29" s="27">
        <v>33833.981619999999</v>
      </c>
      <c r="F29" s="21"/>
      <c r="G29" s="22"/>
      <c r="H29" s="24"/>
      <c r="I29" s="24"/>
      <c r="J29" s="21"/>
      <c r="K29" s="25"/>
      <c r="L29" s="21"/>
      <c r="M29" s="25"/>
      <c r="N29" s="23"/>
      <c r="Z29"/>
      <c r="AA29"/>
    </row>
    <row r="30" spans="1:28" ht="15" customHeight="1" x14ac:dyDescent="0.25">
      <c r="A30" s="16">
        <v>17</v>
      </c>
      <c r="B30" s="17">
        <v>390210</v>
      </c>
      <c r="C30" s="18" t="s">
        <v>32</v>
      </c>
      <c r="D30" s="26">
        <v>1075</v>
      </c>
      <c r="E30" s="27">
        <v>12672.176520000001</v>
      </c>
      <c r="F30" s="21"/>
      <c r="G30" s="22"/>
      <c r="H30" s="24"/>
      <c r="I30" s="24"/>
      <c r="J30" s="21"/>
      <c r="K30" s="25"/>
      <c r="L30" s="21"/>
      <c r="M30" s="25"/>
      <c r="N30" s="23"/>
      <c r="Z30"/>
      <c r="AA30"/>
    </row>
    <row r="31" spans="1:28" ht="15" customHeight="1" x14ac:dyDescent="0.25">
      <c r="A31" s="16">
        <v>18</v>
      </c>
      <c r="B31" s="17">
        <v>390220</v>
      </c>
      <c r="C31" s="18" t="s">
        <v>33</v>
      </c>
      <c r="D31" s="26">
        <v>1741</v>
      </c>
      <c r="E31" s="27">
        <v>19951.04794</v>
      </c>
      <c r="F31" s="21"/>
      <c r="G31" s="22"/>
      <c r="H31" s="24"/>
      <c r="I31" s="24"/>
      <c r="J31" s="21"/>
      <c r="K31" s="25"/>
      <c r="L31" s="21"/>
      <c r="M31" s="25"/>
      <c r="N31" s="23"/>
      <c r="Z31"/>
      <c r="AA31"/>
    </row>
    <row r="32" spans="1:28" ht="15" customHeight="1" x14ac:dyDescent="0.25">
      <c r="A32" s="16">
        <v>19</v>
      </c>
      <c r="B32" s="17">
        <v>390230</v>
      </c>
      <c r="C32" s="18" t="s">
        <v>34</v>
      </c>
      <c r="D32" s="26">
        <v>1260</v>
      </c>
      <c r="E32" s="27">
        <v>32098.334299999995</v>
      </c>
      <c r="F32" s="21">
        <v>280</v>
      </c>
      <c r="G32" s="22">
        <v>21636.468000000001</v>
      </c>
      <c r="H32" s="24"/>
      <c r="I32" s="24"/>
      <c r="J32" s="21"/>
      <c r="K32" s="25"/>
      <c r="L32" s="21"/>
      <c r="M32" s="25"/>
      <c r="N32" s="23"/>
      <c r="Z32"/>
      <c r="AA32"/>
    </row>
    <row r="33" spans="1:27" ht="15" customHeight="1" x14ac:dyDescent="0.25">
      <c r="A33" s="16">
        <v>20</v>
      </c>
      <c r="B33" s="17">
        <v>390240</v>
      </c>
      <c r="C33" s="18" t="s">
        <v>35</v>
      </c>
      <c r="D33" s="26">
        <v>1291</v>
      </c>
      <c r="E33" s="27">
        <v>29836.5697</v>
      </c>
      <c r="F33" s="21">
        <v>220</v>
      </c>
      <c r="G33" s="22">
        <v>17000.081999999999</v>
      </c>
      <c r="H33" s="24"/>
      <c r="I33" s="24"/>
      <c r="J33" s="21"/>
      <c r="K33" s="25"/>
      <c r="L33" s="21"/>
      <c r="M33" s="25"/>
      <c r="N33" s="23"/>
      <c r="Z33"/>
      <c r="AA33"/>
    </row>
    <row r="34" spans="1:27" ht="15" customHeight="1" x14ac:dyDescent="0.25">
      <c r="A34" s="16">
        <v>21</v>
      </c>
      <c r="B34" s="17">
        <v>390290</v>
      </c>
      <c r="C34" s="18" t="s">
        <v>36</v>
      </c>
      <c r="D34" s="26">
        <v>730</v>
      </c>
      <c r="E34" s="27">
        <v>7980.9403199999997</v>
      </c>
      <c r="F34" s="21"/>
      <c r="G34" s="22"/>
      <c r="H34" s="24"/>
      <c r="I34" s="24"/>
      <c r="J34" s="21"/>
      <c r="K34" s="25"/>
      <c r="L34" s="21"/>
      <c r="M34" s="25"/>
      <c r="N34" s="23"/>
      <c r="Z34"/>
      <c r="AA34"/>
    </row>
    <row r="35" spans="1:27" ht="15" customHeight="1" x14ac:dyDescent="0.25">
      <c r="A35" s="16">
        <v>22</v>
      </c>
      <c r="B35" s="17">
        <v>390380</v>
      </c>
      <c r="C35" s="18" t="s">
        <v>37</v>
      </c>
      <c r="D35" s="26">
        <v>1223</v>
      </c>
      <c r="E35" s="27">
        <v>13638.28513</v>
      </c>
      <c r="F35" s="21"/>
      <c r="G35" s="22"/>
      <c r="H35" s="24"/>
      <c r="I35" s="24"/>
      <c r="J35" s="21"/>
      <c r="K35" s="25"/>
      <c r="L35" s="21"/>
      <c r="M35" s="25"/>
      <c r="N35" s="23"/>
      <c r="Z35"/>
      <c r="AA35"/>
    </row>
    <row r="36" spans="1:27" ht="15" customHeight="1" x14ac:dyDescent="0.25">
      <c r="A36" s="16">
        <v>23</v>
      </c>
      <c r="B36" s="17">
        <v>390370</v>
      </c>
      <c r="C36" s="18" t="s">
        <v>38</v>
      </c>
      <c r="D36" s="26">
        <v>1016</v>
      </c>
      <c r="E36" s="27">
        <v>11429.828379999999</v>
      </c>
      <c r="F36" s="21"/>
      <c r="G36" s="22"/>
      <c r="H36" s="24"/>
      <c r="I36" s="24"/>
      <c r="J36" s="21"/>
      <c r="K36" s="25"/>
      <c r="L36" s="21"/>
      <c r="M36" s="25"/>
      <c r="N36" s="23"/>
      <c r="Z36"/>
      <c r="AA36"/>
    </row>
    <row r="37" spans="1:27" ht="15" customHeight="1" x14ac:dyDescent="0.25">
      <c r="A37" s="16">
        <v>24</v>
      </c>
      <c r="B37" s="17">
        <v>390260</v>
      </c>
      <c r="C37" s="18" t="s">
        <v>39</v>
      </c>
      <c r="D37" s="26">
        <v>1961</v>
      </c>
      <c r="E37" s="27">
        <v>22205.774600000001</v>
      </c>
      <c r="F37" s="21"/>
      <c r="G37" s="22"/>
      <c r="H37" s="24"/>
      <c r="I37" s="24"/>
      <c r="J37" s="21"/>
      <c r="K37" s="25"/>
      <c r="L37" s="21"/>
      <c r="M37" s="25"/>
      <c r="N37" s="23"/>
      <c r="Z37"/>
      <c r="AA37"/>
    </row>
    <row r="38" spans="1:27" ht="15" customHeight="1" x14ac:dyDescent="0.25">
      <c r="A38" s="16">
        <v>25</v>
      </c>
      <c r="B38" s="17">
        <v>390250</v>
      </c>
      <c r="C38" s="18" t="s">
        <v>40</v>
      </c>
      <c r="D38" s="26">
        <v>1005</v>
      </c>
      <c r="E38" s="27">
        <v>12374.269470000001</v>
      </c>
      <c r="F38" s="21"/>
      <c r="G38" s="22"/>
      <c r="H38" s="24"/>
      <c r="I38" s="24"/>
      <c r="J38" s="21"/>
      <c r="K38" s="25"/>
      <c r="L38" s="21"/>
      <c r="M38" s="25"/>
      <c r="N38" s="23"/>
      <c r="Z38"/>
      <c r="AA38"/>
    </row>
    <row r="39" spans="1:27" ht="15" customHeight="1" x14ac:dyDescent="0.25">
      <c r="A39" s="16">
        <v>26</v>
      </c>
      <c r="B39" s="17">
        <v>390300</v>
      </c>
      <c r="C39" s="18" t="s">
        <v>41</v>
      </c>
      <c r="D39" s="19">
        <f>1351+80</f>
        <v>1431</v>
      </c>
      <c r="E39" s="20">
        <f>16766.14476+1600</f>
        <v>18366.144759999999</v>
      </c>
      <c r="F39" s="21"/>
      <c r="G39" s="22"/>
      <c r="H39" s="24"/>
      <c r="I39" s="24"/>
      <c r="J39" s="21"/>
      <c r="K39" s="25"/>
      <c r="L39" s="21"/>
      <c r="M39" s="25"/>
      <c r="N39" s="23"/>
      <c r="Z39"/>
      <c r="AA39"/>
    </row>
    <row r="40" spans="1:27" ht="15" customHeight="1" x14ac:dyDescent="0.25">
      <c r="A40" s="16">
        <v>27</v>
      </c>
      <c r="B40" s="17">
        <v>390480</v>
      </c>
      <c r="C40" s="18" t="s">
        <v>42</v>
      </c>
      <c r="D40" s="19">
        <f>1193+135</f>
        <v>1328</v>
      </c>
      <c r="E40" s="20">
        <f>12521.91621+1097.6</f>
        <v>13619.51621</v>
      </c>
      <c r="F40" s="21"/>
      <c r="G40" s="22"/>
      <c r="H40" s="24"/>
      <c r="I40" s="24"/>
      <c r="J40" s="21"/>
      <c r="K40" s="25"/>
      <c r="L40" s="21"/>
      <c r="M40" s="25"/>
      <c r="N40" s="23"/>
      <c r="Z40"/>
      <c r="AA40"/>
    </row>
    <row r="41" spans="1:27" ht="15" customHeight="1" x14ac:dyDescent="0.25">
      <c r="A41" s="16">
        <v>28</v>
      </c>
      <c r="B41" s="17">
        <v>390310</v>
      </c>
      <c r="C41" s="18" t="s">
        <v>43</v>
      </c>
      <c r="D41" s="26">
        <v>1553</v>
      </c>
      <c r="E41" s="27">
        <v>18695.712490000002</v>
      </c>
      <c r="F41" s="21"/>
      <c r="G41" s="22"/>
      <c r="H41" s="24"/>
      <c r="I41" s="24"/>
      <c r="J41" s="21"/>
      <c r="K41" s="25"/>
      <c r="L41" s="21"/>
      <c r="M41" s="25"/>
      <c r="N41" s="23"/>
      <c r="Z41"/>
      <c r="AA41"/>
    </row>
    <row r="42" spans="1:27" ht="15" customHeight="1" x14ac:dyDescent="0.25">
      <c r="A42" s="16">
        <v>29</v>
      </c>
      <c r="B42" s="17">
        <v>390320</v>
      </c>
      <c r="C42" s="18" t="s">
        <v>44</v>
      </c>
      <c r="D42" s="26">
        <v>1537</v>
      </c>
      <c r="E42" s="27">
        <v>17917.307980000001</v>
      </c>
      <c r="F42" s="21"/>
      <c r="G42" s="22"/>
      <c r="H42" s="24"/>
      <c r="I42" s="24"/>
      <c r="J42" s="21"/>
      <c r="K42" s="25"/>
      <c r="L42" s="21"/>
      <c r="M42" s="25"/>
      <c r="N42" s="23"/>
      <c r="Z42"/>
      <c r="AA42"/>
    </row>
    <row r="43" spans="1:27" ht="15" customHeight="1" x14ac:dyDescent="0.25">
      <c r="A43" s="16">
        <v>30</v>
      </c>
      <c r="B43" s="17">
        <v>390180</v>
      </c>
      <c r="C43" s="18" t="s">
        <v>45</v>
      </c>
      <c r="D43" s="26">
        <v>1409</v>
      </c>
      <c r="E43" s="27">
        <v>14741.26028</v>
      </c>
      <c r="F43" s="21"/>
      <c r="G43" s="22"/>
      <c r="H43" s="24"/>
      <c r="I43" s="24"/>
      <c r="J43" s="21"/>
      <c r="K43" s="25"/>
      <c r="L43" s="21"/>
      <c r="M43" s="25"/>
      <c r="N43" s="23"/>
      <c r="Z43"/>
      <c r="AA43"/>
    </row>
    <row r="44" spans="1:27" ht="15" customHeight="1" x14ac:dyDescent="0.25">
      <c r="A44" s="16">
        <v>31</v>
      </c>
      <c r="B44" s="17">
        <v>390270</v>
      </c>
      <c r="C44" s="18" t="s">
        <v>46</v>
      </c>
      <c r="D44" s="26">
        <v>1428</v>
      </c>
      <c r="E44" s="27">
        <v>15563.64184</v>
      </c>
      <c r="F44" s="21"/>
      <c r="G44" s="22"/>
      <c r="H44" s="24"/>
      <c r="I44" s="24"/>
      <c r="J44" s="21"/>
      <c r="K44" s="25"/>
      <c r="L44" s="21"/>
      <c r="M44" s="25"/>
      <c r="N44" s="23"/>
      <c r="Z44"/>
      <c r="AA44"/>
    </row>
    <row r="45" spans="1:27" ht="15" customHeight="1" x14ac:dyDescent="0.25">
      <c r="A45" s="16">
        <v>32</v>
      </c>
      <c r="B45" s="17">
        <v>390190</v>
      </c>
      <c r="C45" s="18" t="s">
        <v>47</v>
      </c>
      <c r="D45" s="26">
        <v>4604</v>
      </c>
      <c r="E45" s="27">
        <v>43494.965469999996</v>
      </c>
      <c r="F45" s="21">
        <v>220</v>
      </c>
      <c r="G45" s="22">
        <v>17000.081999999999</v>
      </c>
      <c r="H45" s="24"/>
      <c r="I45" s="24"/>
      <c r="J45" s="21"/>
      <c r="K45" s="25"/>
      <c r="L45" s="21"/>
      <c r="M45" s="25"/>
      <c r="Z45"/>
      <c r="AA45"/>
    </row>
    <row r="46" spans="1:27" ht="15" customHeight="1" x14ac:dyDescent="0.25">
      <c r="A46" s="16">
        <v>33</v>
      </c>
      <c r="B46" s="17">
        <v>390280</v>
      </c>
      <c r="C46" s="18" t="s">
        <v>48</v>
      </c>
      <c r="D46" s="26">
        <v>988</v>
      </c>
      <c r="E46" s="27">
        <v>9150.5231199999998</v>
      </c>
      <c r="F46" s="21"/>
      <c r="G46" s="22"/>
      <c r="H46" s="24"/>
      <c r="I46" s="24"/>
      <c r="J46" s="21"/>
      <c r="K46" s="25"/>
      <c r="L46" s="21"/>
      <c r="M46" s="25"/>
      <c r="Z46"/>
      <c r="AA46"/>
    </row>
    <row r="47" spans="1:27" ht="15" customHeight="1" x14ac:dyDescent="0.25">
      <c r="A47" s="16">
        <v>34</v>
      </c>
      <c r="B47" s="17">
        <v>390600</v>
      </c>
      <c r="C47" s="18" t="s">
        <v>49</v>
      </c>
      <c r="D47" s="26">
        <v>842</v>
      </c>
      <c r="E47" s="27">
        <v>5938.0577400000002</v>
      </c>
      <c r="F47" s="21"/>
      <c r="G47" s="22"/>
      <c r="H47" s="24"/>
      <c r="I47" s="24"/>
      <c r="J47" s="21"/>
      <c r="K47" s="25"/>
      <c r="L47" s="21"/>
      <c r="M47" s="25"/>
      <c r="Z47"/>
      <c r="AA47"/>
    </row>
    <row r="48" spans="1:27" ht="15" customHeight="1" x14ac:dyDescent="0.25">
      <c r="A48" s="16">
        <v>35</v>
      </c>
      <c r="B48" s="17">
        <v>390700</v>
      </c>
      <c r="C48" s="18" t="s">
        <v>50</v>
      </c>
      <c r="D48" s="26">
        <v>130</v>
      </c>
      <c r="E48" s="27">
        <v>1357.1145300000001</v>
      </c>
      <c r="F48" s="21"/>
      <c r="G48" s="22"/>
      <c r="H48" s="24"/>
      <c r="I48" s="24"/>
      <c r="J48" s="21"/>
      <c r="K48" s="25"/>
      <c r="L48" s="21"/>
      <c r="M48" s="25"/>
      <c r="Z48"/>
      <c r="AA48"/>
    </row>
    <row r="49" spans="1:27" ht="15" customHeight="1" x14ac:dyDescent="0.25">
      <c r="A49" s="16">
        <v>36</v>
      </c>
      <c r="B49" s="17">
        <v>390340</v>
      </c>
      <c r="C49" s="18" t="s">
        <v>51</v>
      </c>
      <c r="D49" s="26">
        <v>1214</v>
      </c>
      <c r="E49" s="27">
        <v>10184.813339999999</v>
      </c>
      <c r="F49" s="21"/>
      <c r="G49" s="22"/>
      <c r="H49" s="24"/>
      <c r="I49" s="24"/>
      <c r="J49" s="21"/>
      <c r="K49" s="25"/>
      <c r="L49" s="21"/>
      <c r="M49" s="25"/>
      <c r="Z49"/>
      <c r="AA49"/>
    </row>
    <row r="50" spans="1:27" ht="15" customHeight="1" x14ac:dyDescent="0.25">
      <c r="A50" s="16">
        <v>37</v>
      </c>
      <c r="B50" s="17">
        <v>391310</v>
      </c>
      <c r="C50" s="18" t="s">
        <v>52</v>
      </c>
      <c r="D50" s="26">
        <v>649</v>
      </c>
      <c r="E50" s="27">
        <v>3521.3245999999999</v>
      </c>
      <c r="F50" s="21"/>
      <c r="G50" s="22"/>
      <c r="H50" s="24"/>
      <c r="I50" s="24"/>
      <c r="J50" s="21"/>
      <c r="K50" s="25"/>
      <c r="L50" s="21"/>
      <c r="M50" s="25"/>
      <c r="Z50"/>
      <c r="AA50"/>
    </row>
    <row r="51" spans="1:27" ht="15" customHeight="1" x14ac:dyDescent="0.25">
      <c r="A51" s="16">
        <v>38</v>
      </c>
      <c r="B51" s="17">
        <v>391492</v>
      </c>
      <c r="C51" s="18" t="s">
        <v>53</v>
      </c>
      <c r="D51" s="26">
        <v>121</v>
      </c>
      <c r="E51" s="27">
        <v>862.11195999999995</v>
      </c>
      <c r="F51" s="21"/>
      <c r="G51" s="22"/>
      <c r="H51" s="24"/>
      <c r="I51" s="24"/>
      <c r="J51" s="21"/>
      <c r="K51" s="25"/>
      <c r="L51" s="21"/>
      <c r="M51" s="25"/>
      <c r="Z51"/>
      <c r="AA51"/>
    </row>
    <row r="52" spans="1:27" ht="15" customHeight="1" x14ac:dyDescent="0.25">
      <c r="A52" s="16">
        <v>39</v>
      </c>
      <c r="B52" s="17">
        <v>392210</v>
      </c>
      <c r="C52" s="18" t="s">
        <v>54</v>
      </c>
      <c r="D52" s="26">
        <f>J52</f>
        <v>180</v>
      </c>
      <c r="E52" s="27">
        <f>K52</f>
        <v>22451.119999999999</v>
      </c>
      <c r="F52" s="21"/>
      <c r="G52" s="22"/>
      <c r="H52" s="24"/>
      <c r="I52" s="24"/>
      <c r="J52" s="21">
        <v>180</v>
      </c>
      <c r="K52" s="25">
        <v>22451.119999999999</v>
      </c>
      <c r="L52" s="21"/>
      <c r="M52" s="25"/>
      <c r="N52" s="28"/>
      <c r="Y52" s="31"/>
      <c r="Z52"/>
      <c r="AA52"/>
    </row>
    <row r="53" spans="1:27" ht="15" customHeight="1" x14ac:dyDescent="0.25">
      <c r="A53" s="16">
        <v>40</v>
      </c>
      <c r="B53" s="17">
        <v>392300</v>
      </c>
      <c r="C53" s="18" t="s">
        <v>55</v>
      </c>
      <c r="D53" s="26">
        <f t="shared" ref="D53:E55" si="0">J53</f>
        <v>180</v>
      </c>
      <c r="E53" s="27">
        <f t="shared" si="0"/>
        <v>22451.175000000003</v>
      </c>
      <c r="F53" s="21"/>
      <c r="G53" s="22"/>
      <c r="H53" s="24"/>
      <c r="I53" s="24"/>
      <c r="J53" s="21">
        <v>180</v>
      </c>
      <c r="K53" s="25">
        <v>22451.175000000003</v>
      </c>
      <c r="L53" s="21"/>
      <c r="M53" s="25"/>
      <c r="N53" s="28"/>
      <c r="Z53"/>
      <c r="AA53"/>
    </row>
    <row r="54" spans="1:27" ht="15" customHeight="1" x14ac:dyDescent="0.25">
      <c r="A54" s="16">
        <v>41</v>
      </c>
      <c r="B54" s="17">
        <v>391650</v>
      </c>
      <c r="C54" s="18" t="s">
        <v>56</v>
      </c>
      <c r="D54" s="26">
        <f t="shared" si="0"/>
        <v>180</v>
      </c>
      <c r="E54" s="27">
        <f t="shared" si="0"/>
        <v>22451.119999999999</v>
      </c>
      <c r="F54" s="21"/>
      <c r="G54" s="22"/>
      <c r="H54" s="24"/>
      <c r="I54" s="24"/>
      <c r="J54" s="21">
        <v>180</v>
      </c>
      <c r="K54" s="25">
        <v>22451.119999999999</v>
      </c>
      <c r="L54" s="21"/>
      <c r="M54" s="25"/>
      <c r="N54" s="28"/>
      <c r="Z54"/>
      <c r="AA54"/>
    </row>
    <row r="55" spans="1:27" ht="15" customHeight="1" x14ac:dyDescent="0.25">
      <c r="A55" s="16">
        <v>42</v>
      </c>
      <c r="B55" s="17">
        <v>391850</v>
      </c>
      <c r="C55" s="18" t="s">
        <v>57</v>
      </c>
      <c r="D55" s="26">
        <f t="shared" si="0"/>
        <v>15</v>
      </c>
      <c r="E55" s="27">
        <f t="shared" si="0"/>
        <v>1870.9849999999999</v>
      </c>
      <c r="F55" s="21"/>
      <c r="G55" s="22"/>
      <c r="H55" s="24"/>
      <c r="I55" s="24"/>
      <c r="J55" s="21">
        <v>15</v>
      </c>
      <c r="K55" s="25">
        <v>1870.9849999999999</v>
      </c>
      <c r="L55" s="21"/>
      <c r="M55" s="25"/>
      <c r="N55" s="28"/>
      <c r="Z55"/>
      <c r="AA55"/>
    </row>
    <row r="56" spans="1:27" ht="15" customHeight="1" x14ac:dyDescent="0.25">
      <c r="A56" s="16">
        <v>43</v>
      </c>
      <c r="B56" s="17">
        <v>392320</v>
      </c>
      <c r="C56" s="18" t="s">
        <v>58</v>
      </c>
      <c r="D56" s="26">
        <f>L56</f>
        <v>103</v>
      </c>
      <c r="E56" s="27">
        <f>M56</f>
        <v>2453.1524999999965</v>
      </c>
      <c r="F56" s="21"/>
      <c r="G56" s="22"/>
      <c r="H56" s="24"/>
      <c r="I56" s="24"/>
      <c r="J56" s="21"/>
      <c r="K56" s="25"/>
      <c r="L56" s="21">
        <v>103</v>
      </c>
      <c r="M56" s="25">
        <v>2453.1524999999965</v>
      </c>
      <c r="N56" s="28"/>
      <c r="Y56" s="28"/>
      <c r="Z56"/>
      <c r="AA56"/>
    </row>
    <row r="57" spans="1:27" ht="15" customHeight="1" x14ac:dyDescent="0.25">
      <c r="A57" s="16">
        <v>44</v>
      </c>
      <c r="B57" s="17">
        <v>392730</v>
      </c>
      <c r="C57" s="18" t="s">
        <v>59</v>
      </c>
      <c r="D57" s="26">
        <v>100</v>
      </c>
      <c r="E57" s="27">
        <v>5749.6194400000004</v>
      </c>
      <c r="F57" s="21"/>
      <c r="G57" s="22"/>
      <c r="H57" s="24"/>
      <c r="I57" s="24"/>
      <c r="J57" s="21"/>
      <c r="K57" s="25"/>
      <c r="L57" s="21"/>
      <c r="M57" s="25"/>
      <c r="N57" s="28"/>
      <c r="Z57"/>
      <c r="AA57"/>
    </row>
    <row r="58" spans="1:27" ht="15" customHeight="1" x14ac:dyDescent="0.25">
      <c r="A58" s="16">
        <v>45</v>
      </c>
      <c r="B58" s="32">
        <v>392630</v>
      </c>
      <c r="C58" s="33" t="s">
        <v>60</v>
      </c>
      <c r="D58" s="26">
        <f>F58</f>
        <v>11</v>
      </c>
      <c r="E58" s="27">
        <f>G58</f>
        <v>3245.1116500000003</v>
      </c>
      <c r="F58" s="21">
        <v>11</v>
      </c>
      <c r="G58" s="22">
        <v>3245.1116500000003</v>
      </c>
      <c r="H58" s="24"/>
      <c r="I58" s="24"/>
      <c r="J58" s="21"/>
      <c r="K58" s="25"/>
      <c r="L58" s="21"/>
      <c r="M58" s="25"/>
      <c r="N58" s="28"/>
      <c r="Z58"/>
      <c r="AA58"/>
    </row>
    <row r="59" spans="1:27" ht="15" customHeight="1" x14ac:dyDescent="0.25">
      <c r="A59" s="16">
        <v>46</v>
      </c>
      <c r="B59" s="32">
        <v>390002</v>
      </c>
      <c r="C59" s="33" t="s">
        <v>61</v>
      </c>
      <c r="D59" s="26">
        <f>F59</f>
        <v>6</v>
      </c>
      <c r="E59" s="27">
        <f>G59</f>
        <v>460.16550000000001</v>
      </c>
      <c r="F59" s="21">
        <v>6</v>
      </c>
      <c r="G59" s="22">
        <v>460.16550000000001</v>
      </c>
      <c r="H59" s="24"/>
      <c r="I59" s="24"/>
      <c r="J59" s="21"/>
      <c r="K59" s="25"/>
      <c r="L59" s="21"/>
      <c r="M59" s="25"/>
      <c r="N59" s="28"/>
      <c r="Z59"/>
      <c r="AA59"/>
    </row>
    <row r="60" spans="1:27" x14ac:dyDescent="0.25">
      <c r="B60" s="34"/>
      <c r="C60" s="35"/>
      <c r="D60" s="36"/>
      <c r="E60" s="37"/>
      <c r="F60" s="36"/>
      <c r="G60" s="36"/>
      <c r="H60" s="36"/>
      <c r="I60" s="36"/>
      <c r="J60" s="36"/>
      <c r="K60" s="37"/>
      <c r="L60" s="36"/>
      <c r="M60" s="36"/>
    </row>
    <row r="61" spans="1:27" x14ac:dyDescent="0.25">
      <c r="A61" s="38" t="s">
        <v>62</v>
      </c>
      <c r="B61" s="39"/>
      <c r="C61" s="38" t="s">
        <v>63</v>
      </c>
      <c r="E61" s="40" t="s">
        <v>64</v>
      </c>
      <c r="F61" s="41" t="s">
        <v>65</v>
      </c>
      <c r="G61" s="6"/>
      <c r="L61" s="3"/>
      <c r="M61" s="3"/>
    </row>
    <row r="62" spans="1:27" x14ac:dyDescent="0.25">
      <c r="A62" s="38" t="s">
        <v>66</v>
      </c>
      <c r="B62" s="39"/>
      <c r="C62" s="38" t="s">
        <v>67</v>
      </c>
      <c r="E62" s="40" t="s">
        <v>68</v>
      </c>
      <c r="F62" s="41" t="s">
        <v>69</v>
      </c>
      <c r="G62" s="6"/>
      <c r="L62" s="3"/>
      <c r="M62" s="3"/>
    </row>
    <row r="63" spans="1:27" x14ac:dyDescent="0.25">
      <c r="A63" s="38" t="s">
        <v>70</v>
      </c>
      <c r="B63" s="39"/>
      <c r="C63" s="38" t="s">
        <v>71</v>
      </c>
      <c r="E63" s="40" t="s">
        <v>72</v>
      </c>
      <c r="F63" s="41" t="s">
        <v>73</v>
      </c>
      <c r="G63" s="6"/>
      <c r="L63" s="3"/>
      <c r="M63" s="3"/>
    </row>
    <row r="64" spans="1:27" x14ac:dyDescent="0.25">
      <c r="A64" s="38" t="s">
        <v>74</v>
      </c>
      <c r="B64" s="39"/>
      <c r="C64" s="38" t="s">
        <v>75</v>
      </c>
      <c r="E64" s="40" t="s">
        <v>76</v>
      </c>
      <c r="F64" s="41" t="s">
        <v>77</v>
      </c>
      <c r="L64" s="3"/>
      <c r="M64" s="3"/>
    </row>
    <row r="65" spans="1:24" x14ac:dyDescent="0.25">
      <c r="A65" s="38" t="s">
        <v>78</v>
      </c>
      <c r="B65" s="39"/>
      <c r="C65" s="38" t="s">
        <v>79</v>
      </c>
      <c r="E65" s="40" t="s">
        <v>80</v>
      </c>
      <c r="F65" s="41" t="s">
        <v>81</v>
      </c>
      <c r="L65" s="3"/>
      <c r="M65" s="3"/>
    </row>
    <row r="66" spans="1:24" x14ac:dyDescent="0.25">
      <c r="A66" s="38" t="s">
        <v>82</v>
      </c>
      <c r="B66" s="39"/>
      <c r="C66" s="38" t="s">
        <v>83</v>
      </c>
      <c r="E66" s="40"/>
      <c r="F66" s="41" t="s">
        <v>84</v>
      </c>
      <c r="L66" s="3"/>
      <c r="M66" s="3"/>
    </row>
    <row r="67" spans="1:24" x14ac:dyDescent="0.25">
      <c r="A67" s="38" t="s">
        <v>85</v>
      </c>
      <c r="B67" s="39"/>
      <c r="C67" s="38" t="s">
        <v>86</v>
      </c>
      <c r="E67" s="40" t="s">
        <v>87</v>
      </c>
      <c r="F67" s="41" t="s">
        <v>88</v>
      </c>
      <c r="G67" s="6"/>
      <c r="L67" s="3"/>
      <c r="M67" s="3"/>
    </row>
    <row r="68" spans="1:24" x14ac:dyDescent="0.25">
      <c r="A68" s="38" t="s">
        <v>89</v>
      </c>
      <c r="B68" s="39"/>
      <c r="C68" s="38" t="s">
        <v>90</v>
      </c>
      <c r="E68" s="40" t="s">
        <v>91</v>
      </c>
      <c r="F68" s="41" t="s">
        <v>92</v>
      </c>
      <c r="G68" s="6"/>
      <c r="L68" s="3"/>
      <c r="M68" s="3"/>
    </row>
    <row r="69" spans="1:24" x14ac:dyDescent="0.25">
      <c r="A69" s="38" t="s">
        <v>93</v>
      </c>
      <c r="B69" s="39"/>
      <c r="C69" s="38" t="s">
        <v>94</v>
      </c>
      <c r="E69" s="40" t="s">
        <v>95</v>
      </c>
      <c r="F69" s="41" t="s">
        <v>96</v>
      </c>
      <c r="G69" s="6"/>
      <c r="L69" s="3"/>
      <c r="M69" s="3"/>
    </row>
    <row r="70" spans="1:24" x14ac:dyDescent="0.25">
      <c r="A70" s="38" t="s">
        <v>97</v>
      </c>
      <c r="B70" s="39"/>
      <c r="C70" s="38" t="s">
        <v>98</v>
      </c>
      <c r="E70" s="42" t="s">
        <v>99</v>
      </c>
      <c r="F70" s="43" t="s">
        <v>100</v>
      </c>
      <c r="G70" s="6"/>
      <c r="L70" s="3"/>
      <c r="M70" s="3"/>
    </row>
    <row r="71" spans="1:24" x14ac:dyDescent="0.25">
      <c r="A71" s="3" t="s">
        <v>101</v>
      </c>
      <c r="B71" s="34"/>
      <c r="C71" s="38" t="s">
        <v>102</v>
      </c>
      <c r="E71" s="40"/>
      <c r="F71" s="44"/>
      <c r="G71" s="45"/>
      <c r="L71" s="3"/>
      <c r="M71" s="3"/>
    </row>
    <row r="72" spans="1:24" x14ac:dyDescent="0.25">
      <c r="E72" s="7"/>
    </row>
    <row r="73" spans="1:24" s="46" customFormat="1" x14ac:dyDescent="0.25">
      <c r="D73" s="5"/>
      <c r="E73" s="7"/>
      <c r="F73" s="7"/>
      <c r="G73" s="5"/>
      <c r="H73" s="6"/>
      <c r="I73" s="6"/>
      <c r="J73" s="5"/>
      <c r="K73" s="7"/>
      <c r="L73" s="5"/>
      <c r="M73" s="7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s="46" customFormat="1" x14ac:dyDescent="0.25">
      <c r="D74" s="5"/>
      <c r="E74" s="7"/>
      <c r="F74" s="7"/>
      <c r="G74" s="5"/>
      <c r="H74" s="6"/>
      <c r="I74" s="6"/>
      <c r="J74" s="5"/>
      <c r="K74" s="7"/>
      <c r="L74" s="7"/>
      <c r="M74" s="5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s="46" customFormat="1" x14ac:dyDescent="0.25">
      <c r="A75" s="47"/>
      <c r="B75" s="48"/>
      <c r="C75" s="47"/>
      <c r="D75" s="5"/>
      <c r="E75" s="7"/>
      <c r="F75" s="49"/>
      <c r="G75" s="5"/>
      <c r="H75" s="6"/>
      <c r="I75" s="6"/>
      <c r="J75" s="5"/>
      <c r="K75" s="7"/>
      <c r="L75" s="7"/>
      <c r="M75" s="5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x14ac:dyDescent="0.25">
      <c r="A76" s="47"/>
      <c r="B76" s="48"/>
      <c r="C76" s="47"/>
    </row>
    <row r="77" spans="1:24" x14ac:dyDescent="0.25">
      <c r="A77" s="47"/>
      <c r="B77" s="48"/>
      <c r="C77" s="47"/>
    </row>
  </sheetData>
  <autoFilter ref="A13:AA59" xr:uid="{09E17EC2-2CB4-498E-8616-1B6D36FABAAD}"/>
  <mergeCells count="10">
    <mergeCell ref="A9:M9"/>
    <mergeCell ref="A11:K11"/>
    <mergeCell ref="A12:A13"/>
    <mergeCell ref="B12:B13"/>
    <mergeCell ref="C12:C13"/>
    <mergeCell ref="D12:E12"/>
    <mergeCell ref="F12:G12"/>
    <mergeCell ref="H12:I12"/>
    <mergeCell ref="J12:K12"/>
    <mergeCell ref="L12:M1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ДС_Баз (12)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Виктория Петрова</cp:lastModifiedBy>
  <dcterms:created xsi:type="dcterms:W3CDTF">2023-11-29T07:26:22Z</dcterms:created>
  <dcterms:modified xsi:type="dcterms:W3CDTF">2023-11-29T07:43:12Z</dcterms:modified>
</cp:coreProperties>
</file>